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92 dproc 24.06.24\92 dproc\"/>
    </mc:Choice>
  </mc:AlternateContent>
  <xr:revisionPtr revIDLastSave="0" documentId="13_ncr:1_{6EFCD705-483B-437B-8C8F-DCBE7EFE39D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9" i="1" l="1"/>
  <c r="D16" i="1"/>
  <c r="D12" i="1"/>
  <c r="D6" i="1"/>
  <c r="C7" i="1"/>
  <c r="C20" i="1" l="1"/>
  <c r="C22" i="1" l="1"/>
  <c r="C23" i="1"/>
  <c r="C21" i="1"/>
  <c r="C24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<sst xmlns="http://schemas.openxmlformats.org/spreadsheetml/2006/main" count="65" uniqueCount="62">
  <si>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</si>
  <si>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</si>
  <si>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</si>
  <si>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</si>
  <si>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</si>
  <si>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</si>
  <si>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</si>
  <si>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</si>
  <si>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</si>
  <si>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</si>
  <si>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</si>
  <si>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</si>
  <si>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</si>
  <si>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</si>
  <si>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</si>
  <si>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</si>
  <si>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</si>
  <si>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</si>
  <si>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</si>
  <si>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</si>
  <si>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</si>
  <si>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</si>
  <si>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</si>
  <si>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</si>
  <si>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</si>
  <si>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</si>
  <si>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</si>
  <si>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</si>
  <si>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</si>
  <si>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</si>
  <si>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</si>
  <si>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</si>
  <si>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</si>
  <si>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</si>
  <si>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</si>
  <si>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</si>
  <si>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</si>
  <si>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</si>
  <si>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</si>
  <si>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</si>
  <si>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Վ. Թեքեյանի անվան հ.92 հիմնական դպրոց ՊՈԱԿ</t>
  </si>
  <si>
    <t>Տնօրեն 1դ. -323409</t>
  </si>
  <si>
    <t>Տնօրենի տեղակալ 2դ. -451360</t>
  </si>
  <si>
    <t>ԴԱԿ 1դ. - 160160</t>
  </si>
  <si>
    <t>Զինղեկ1դ. - 129599</t>
  </si>
  <si>
    <t>Քաղ. պաշտ. 0.35դ. - 41933</t>
  </si>
  <si>
    <t>Հոգեբան1դ. - 117520</t>
  </si>
  <si>
    <t>Լաբորանտ 2դ. - 235040</t>
  </si>
  <si>
    <t>Գրադարանավար 1դ. - 117520</t>
  </si>
  <si>
    <t>Էլ. կառ. և դաս.ապ.մաս.1դ. - 138320</t>
  </si>
  <si>
    <t>Գլխ. Հաշվապահ 1դ. - 219669</t>
  </si>
  <si>
    <t>Հաշվապահ 0.5դ. - 69160</t>
  </si>
  <si>
    <t>Գնումների համակարգող 0.3դ. - 41496</t>
  </si>
  <si>
    <t>Գործավար1.5դ. - 176280</t>
  </si>
  <si>
    <t>Տնտեսվար 1դ․ - 186160</t>
  </si>
  <si>
    <t>Ընթացիկ նորոգ.  և սպաս.մաս.1դ. - 104000</t>
  </si>
  <si>
    <t>Պահակ  2դ. -  2080000</t>
  </si>
  <si>
    <t>Պահակ  2դ. - 270400</t>
  </si>
  <si>
    <t>Հավաքարար 6դ. - 624000</t>
  </si>
  <si>
    <t>Այգեպան 1դ. - 104000</t>
  </si>
  <si>
    <t>Հնոցապան 1դ. - 135200</t>
  </si>
  <si>
    <t>Ուսուցչի օգնական 4դ. - 470080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</si>
</sst>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2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1" fillId="0" borderId="1" xfId="0" applyFont="1" applyBorder="1" applyAlignment="1">
      <alignment horizontal="center" vertical="center" wrapText="1"/>
    </xf>
    <xf numFmtId="1" fontId="9" fillId="0" borderId="2" xfId="0" applyNumberFormat="1" applyFont="1" applyBorder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A4" workbookViewId="0">
      <selection activeCell="D5" sqref="D5"/>
    </sheetView>
  </sheetViews>
  <sheetFormatPr defaultColWidth="8.875" defaultRowHeight="15" x14ac:dyDescent="0.2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7.25" x14ac:dyDescent="0.3">
      <c r="A2" s="1"/>
      <c r="B2" s="2" t="s">
        <v>30</v>
      </c>
    </row>
    <row r="3" spans="1:169" s="3" customFormat="1" ht="17.25" x14ac:dyDescent="0.3">
      <c r="A3" s="1"/>
      <c r="B3" s="28" t="s">
        <v>37</v>
      </c>
      <c r="C3" s="28"/>
      <c r="D3" s="28"/>
    </row>
    <row r="4" spans="1:169" ht="17.25" x14ac:dyDescent="0.3">
      <c r="E4" s="3"/>
    </row>
    <row r="5" spans="1:169" s="4" customFormat="1" ht="58.35" customHeight="1" x14ac:dyDescent="0.2">
      <c r="A5" s="4" t="s">
        <v>0</v>
      </c>
      <c r="B5" s="4" t="s">
        <v>1</v>
      </c>
      <c r="C5" s="23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0" t="s">
        <v>3</v>
      </c>
      <c r="B6" s="21" t="s">
        <v>38</v>
      </c>
      <c r="C6" s="24">
        <f t="shared" ref="C6:C21" si="0">SUM(D6:D6)</f>
        <v>126783266</v>
      </c>
      <c r="D6" s="22">
        <f>SUM(D7:D10)</f>
        <v>126783266</v>
      </c>
    </row>
    <row r="7" spans="1:169" ht="18.399999999999999" customHeight="1" x14ac:dyDescent="0.2">
      <c r="A7" s="8"/>
      <c r="B7" s="9" t="s">
        <v>4</v>
      </c>
      <c r="C7" s="24">
        <f t="shared" si="0"/>
        <v>126573266</v>
      </c>
      <c r="D7" s="22">
        <v>126573266</v>
      </c>
    </row>
    <row r="8" spans="1:169" ht="18.399999999999999" customHeight="1" x14ac:dyDescent="0.2">
      <c r="A8" s="8"/>
      <c r="B8" s="9" t="s">
        <v>5</v>
      </c>
      <c r="C8" s="24">
        <f t="shared" si="0"/>
        <v>0</v>
      </c>
      <c r="D8" s="22">
        <v>0</v>
      </c>
    </row>
    <row r="9" spans="1:169" ht="18.399999999999999" customHeight="1" x14ac:dyDescent="0.2">
      <c r="A9" s="8"/>
      <c r="B9" s="9" t="s">
        <v>6</v>
      </c>
      <c r="C9" s="24">
        <f t="shared" si="0"/>
        <v>0</v>
      </c>
      <c r="D9" s="22">
        <v>0</v>
      </c>
    </row>
    <row r="10" spans="1:169" ht="18.399999999999999" customHeight="1" x14ac:dyDescent="0.2">
      <c r="A10" s="8"/>
      <c r="B10" s="9" t="s">
        <v>7</v>
      </c>
      <c r="C10" s="24">
        <f t="shared" si="0"/>
        <v>210000</v>
      </c>
      <c r="D10" s="22">
        <v>210000</v>
      </c>
    </row>
    <row r="11" spans="1:169" ht="53.1" customHeight="1" x14ac:dyDescent="0.2">
      <c r="A11" s="5" t="s">
        <v>8</v>
      </c>
      <c r="B11" s="6" t="s">
        <v>39</v>
      </c>
      <c r="C11" s="24">
        <f t="shared" si="0"/>
        <v>125979805</v>
      </c>
      <c r="D11" s="22">
        <v>125979805</v>
      </c>
    </row>
    <row r="12" spans="1:169" ht="68.099999999999994" customHeight="1" x14ac:dyDescent="0.2">
      <c r="A12" s="5">
        <v>1</v>
      </c>
      <c r="B12" s="10" t="s">
        <v>9</v>
      </c>
      <c r="C12" s="24">
        <f t="shared" si="0"/>
        <v>64</v>
      </c>
      <c r="D12" s="22">
        <f>D15+D14</f>
        <v>64</v>
      </c>
    </row>
    <row r="13" spans="1:169" s="13" customFormat="1" x14ac:dyDescent="0.2">
      <c r="A13" s="11"/>
      <c r="B13" s="12" t="s">
        <v>10</v>
      </c>
      <c r="C13" s="24">
        <f t="shared" si="0"/>
        <v>0</v>
      </c>
      <c r="D13" s="22"/>
    </row>
    <row r="14" spans="1:169" ht="33.4" customHeight="1" x14ac:dyDescent="0.2">
      <c r="A14" s="14" t="s">
        <v>11</v>
      </c>
      <c r="B14" s="15" t="s">
        <v>12</v>
      </c>
      <c r="C14" s="24">
        <f t="shared" si="0"/>
        <v>64</v>
      </c>
      <c r="D14" s="22">
        <v>64</v>
      </c>
    </row>
    <row r="15" spans="1:169" ht="34.700000000000003" customHeight="1" x14ac:dyDescent="0.2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 x14ac:dyDescent="0.2">
      <c r="A16" s="5">
        <v>2</v>
      </c>
      <c r="B16" s="10" t="s">
        <v>15</v>
      </c>
      <c r="C16" s="24">
        <f t="shared" si="0"/>
        <v>4</v>
      </c>
      <c r="D16" s="22">
        <f>SUM(D18:D20)</f>
        <v>4</v>
      </c>
    </row>
    <row r="17" spans="1:25" s="13" customFormat="1" x14ac:dyDescent="0.2">
      <c r="A17" s="11"/>
      <c r="B17" s="12" t="s">
        <v>10</v>
      </c>
      <c r="C17" s="24">
        <f t="shared" si="0"/>
        <v>0</v>
      </c>
      <c r="D17" s="22">
        <v>0</v>
      </c>
    </row>
    <row r="18" spans="1:25" ht="22.35" customHeight="1" x14ac:dyDescent="0.2">
      <c r="A18" s="14" t="s">
        <v>16</v>
      </c>
      <c r="B18" s="16" t="s">
        <v>17</v>
      </c>
      <c r="C18" s="24">
        <f t="shared" si="0"/>
        <v>3</v>
      </c>
      <c r="D18" s="22">
        <v>3</v>
      </c>
    </row>
    <row r="19" spans="1:25" ht="54.95" customHeight="1" x14ac:dyDescent="0.2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25" ht="50.45" customHeight="1" x14ac:dyDescent="0.2">
      <c r="A20" s="14" t="s">
        <v>20</v>
      </c>
      <c r="B20" s="16" t="s">
        <v>21</v>
      </c>
      <c r="C20" s="24">
        <f t="shared" si="0"/>
        <v>1</v>
      </c>
      <c r="D20" s="22">
        <v>1</v>
      </c>
    </row>
    <row r="21" spans="1:25" ht="50.45" customHeight="1" x14ac:dyDescent="0.2">
      <c r="A21" s="5">
        <v>3</v>
      </c>
      <c r="B21" s="10" t="s">
        <v>22</v>
      </c>
      <c r="C21" s="24">
        <f t="shared" si="0"/>
        <v>148452</v>
      </c>
      <c r="D21" s="22">
        <v>148452</v>
      </c>
    </row>
    <row r="22" spans="1:25" ht="50.45" customHeight="1" x14ac:dyDescent="0.3">
      <c r="A22" s="5">
        <v>4</v>
      </c>
      <c r="B22" s="10" t="s">
        <v>31</v>
      </c>
      <c r="C22" s="24">
        <f t="shared" ref="C22:C23" si="1">SUM(D22:D22)</f>
        <v>4323306</v>
      </c>
      <c r="D22" s="26">
        <v>4323306</v>
      </c>
      <c r="E22" s="27" t="s">
        <v>41</v>
      </c>
      <c r="F22" s="27" t="s">
        <v>42</v>
      </c>
      <c r="G22" s="27" t="s">
        <v>43</v>
      </c>
      <c r="H22" s="27" t="s">
        <v>44</v>
      </c>
      <c r="I22" s="27" t="s">
        <v>45</v>
      </c>
      <c r="J22" s="27" t="s">
        <v>46</v>
      </c>
      <c r="K22" s="27" t="s">
        <v>61</v>
      </c>
      <c r="L22" s="27" t="s">
        <v>47</v>
      </c>
      <c r="M22" s="27" t="s">
        <v>48</v>
      </c>
      <c r="N22" s="27" t="s">
        <v>49</v>
      </c>
      <c r="O22" s="27" t="s">
        <v>50</v>
      </c>
      <c r="P22" s="27" t="s">
        <v>51</v>
      </c>
      <c r="Q22" s="27" t="s">
        <v>52</v>
      </c>
      <c r="R22" s="27" t="s">
        <v>53</v>
      </c>
      <c r="S22" s="27" t="s">
        <v>54</v>
      </c>
      <c r="T22" s="27" t="s">
        <v>55</v>
      </c>
      <c r="U22" s="27" t="s">
        <v>56</v>
      </c>
      <c r="V22" s="27" t="s">
        <v>57</v>
      </c>
      <c r="W22" s="27" t="s">
        <v>58</v>
      </c>
      <c r="X22" s="27" t="s">
        <v>59</v>
      </c>
      <c r="Y22" s="27" t="s">
        <v>60</v>
      </c>
    </row>
    <row r="23" spans="1:25" ht="50.45" customHeight="1" x14ac:dyDescent="0.2">
      <c r="A23" s="5">
        <v>5</v>
      </c>
      <c r="B23" s="10" t="s">
        <v>32</v>
      </c>
      <c r="C23" s="24">
        <f t="shared" si="1"/>
        <v>2375579</v>
      </c>
      <c r="D23" s="22">
        <v>2375579</v>
      </c>
    </row>
    <row r="24" spans="1:25" ht="32.85" customHeight="1" x14ac:dyDescent="0.2">
      <c r="A24" s="5">
        <v>6</v>
      </c>
      <c r="B24" s="10" t="s">
        <v>23</v>
      </c>
      <c r="C24" s="24">
        <f t="shared" ref="C24:C32" si="2">SUM(D24:D24)</f>
        <v>4340.3</v>
      </c>
      <c r="D24" s="22">
        <v>4340.3</v>
      </c>
    </row>
    <row r="25" spans="1:25" s="13" customFormat="1" x14ac:dyDescent="0.2">
      <c r="A25" s="11"/>
      <c r="B25" s="12" t="s">
        <v>10</v>
      </c>
      <c r="C25" s="24">
        <f t="shared" si="2"/>
        <v>0</v>
      </c>
      <c r="D25" s="22">
        <v>0</v>
      </c>
    </row>
    <row r="26" spans="1:25" ht="32.1" customHeight="1" x14ac:dyDescent="0.2">
      <c r="A26" s="14" t="s">
        <v>33</v>
      </c>
      <c r="B26" s="16" t="s">
        <v>24</v>
      </c>
      <c r="C26" s="24">
        <f t="shared" si="2"/>
        <v>4340.3</v>
      </c>
      <c r="D26" s="22">
        <v>4340.3</v>
      </c>
    </row>
    <row r="27" spans="1:25" ht="18.95" customHeight="1" x14ac:dyDescent="0.2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25" ht="18.399999999999999" customHeight="1" x14ac:dyDescent="0.2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25" ht="62.25" customHeight="1" x14ac:dyDescent="0.2">
      <c r="A29" s="5">
        <v>7</v>
      </c>
      <c r="B29" s="10" t="s">
        <v>27</v>
      </c>
      <c r="C29" s="24">
        <f t="shared" si="2"/>
        <v>0</v>
      </c>
      <c r="D29" s="22">
        <f>SUM(D31:D32)</f>
        <v>0</v>
      </c>
    </row>
    <row r="30" spans="1:25" s="13" customFormat="1" x14ac:dyDescent="0.2">
      <c r="A30" s="17"/>
      <c r="B30" s="12" t="s">
        <v>10</v>
      </c>
      <c r="C30" s="24">
        <f t="shared" si="2"/>
        <v>0</v>
      </c>
      <c r="D30" s="22"/>
    </row>
    <row r="31" spans="1:25" ht="34.15" customHeight="1" x14ac:dyDescent="0.2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25" ht="34.15" customHeight="1" x14ac:dyDescent="0.2">
      <c r="A32" s="14" t="s">
        <v>36</v>
      </c>
      <c r="B32" s="16" t="s">
        <v>29</v>
      </c>
      <c r="C32" s="24">
        <f t="shared" si="2"/>
        <v>0</v>
      </c>
      <c r="D32" s="2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</cp:lastModifiedBy>
  <cp:lastPrinted>2023-01-13T08:02:00Z</cp:lastPrinted>
  <dcterms:created xsi:type="dcterms:W3CDTF">2018-07-20T13:50:31Z</dcterms:created>
  <dcterms:modified xsi:type="dcterms:W3CDTF">2026-03-09T09:39:38Z</dcterms:modified>
</cp:coreProperties>
</file>